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495" windowHeight="8130" activeTab="1"/>
  </bookViews>
  <sheets>
    <sheet name="Principal" sheetId="2" r:id="rId1"/>
    <sheet name="Matriz de Riesgos" sheetId="1" r:id="rId2"/>
  </sheets>
  <calcPr calcId="145621"/>
</workbook>
</file>

<file path=xl/calcChain.xml><?xml version="1.0" encoding="utf-8"?>
<calcChain xmlns="http://schemas.openxmlformats.org/spreadsheetml/2006/main">
  <c r="I39" i="1"/>
  <c r="G42"/>
  <c r="H42" s="1"/>
  <c r="G41"/>
  <c r="H41" s="1"/>
  <c r="G40"/>
  <c r="H40" s="1"/>
  <c r="I29"/>
  <c r="I19"/>
  <c r="G32"/>
  <c r="H32" s="1"/>
  <c r="G29"/>
  <c r="I34"/>
  <c r="G36"/>
  <c r="H36" s="1"/>
  <c r="G35"/>
  <c r="H35" s="1"/>
  <c r="G34"/>
  <c r="I24"/>
  <c r="G27"/>
  <c r="G24"/>
  <c r="I14"/>
  <c r="I9"/>
  <c r="H43" l="1"/>
  <c r="H22"/>
  <c r="G22"/>
  <c r="G16"/>
  <c r="G10"/>
  <c r="E14"/>
  <c r="E9"/>
  <c r="H23" l="1"/>
  <c r="H16"/>
  <c r="H18" s="1"/>
  <c r="H29"/>
  <c r="H33" s="1"/>
  <c r="H34"/>
  <c r="H38" s="1"/>
  <c r="H27"/>
  <c r="H24"/>
  <c r="H10"/>
  <c r="H13" s="1"/>
  <c r="H28" l="1"/>
</calcChain>
</file>

<file path=xl/sharedStrings.xml><?xml version="1.0" encoding="utf-8"?>
<sst xmlns="http://schemas.openxmlformats.org/spreadsheetml/2006/main" count="109" uniqueCount="67">
  <si>
    <t>Gino Caprile</t>
  </si>
  <si>
    <t>Versión</t>
  </si>
  <si>
    <t>Creado Por</t>
  </si>
  <si>
    <t>Fecha Creación</t>
  </si>
  <si>
    <t>Control de Cambios</t>
  </si>
  <si>
    <t>Ultima Fecha de Revisión</t>
  </si>
  <si>
    <t>Revisado por</t>
  </si>
  <si>
    <t>Descripción Cambio</t>
  </si>
  <si>
    <t>Nombre del Proyecto</t>
  </si>
  <si>
    <t>Probabilidad</t>
  </si>
  <si>
    <t>Valor Numerico</t>
  </si>
  <si>
    <t>Impacto</t>
  </si>
  <si>
    <t>Muy Improbable</t>
  </si>
  <si>
    <t>Muy Bajo</t>
  </si>
  <si>
    <t>Relativamente Probable</t>
  </si>
  <si>
    <t>Bajo</t>
  </si>
  <si>
    <t>Probable</t>
  </si>
  <si>
    <t>Moderado</t>
  </si>
  <si>
    <t>Muy Probable</t>
  </si>
  <si>
    <t>Alto</t>
  </si>
  <si>
    <t>Casi Certeza</t>
  </si>
  <si>
    <t>Muy Alto</t>
  </si>
  <si>
    <t>Tipo de Riesgo</t>
  </si>
  <si>
    <t>Probabilidad x Impacto</t>
  </si>
  <si>
    <t>Mayor a 0.50</t>
  </si>
  <si>
    <t>Menor a 0.50</t>
  </si>
  <si>
    <t>Menor a 0.30</t>
  </si>
  <si>
    <t>Menor a 0.10</t>
  </si>
  <si>
    <t>Menor a 0.05</t>
  </si>
  <si>
    <t>Codigo del Riesgo</t>
  </si>
  <si>
    <t>Descripcion del Riesgo</t>
  </si>
  <si>
    <t>Causa Raiz</t>
  </si>
  <si>
    <t>Entregables Afectados</t>
  </si>
  <si>
    <t>Estimacion de Probabilidad</t>
  </si>
  <si>
    <t>Objetivo Afectado</t>
  </si>
  <si>
    <t>Estimacion de Impacto</t>
  </si>
  <si>
    <t>Prob x Impacto</t>
  </si>
  <si>
    <t>Alcance</t>
  </si>
  <si>
    <t>Tiempo</t>
  </si>
  <si>
    <t>Costo</t>
  </si>
  <si>
    <t>Calidad</t>
  </si>
  <si>
    <t>R001</t>
  </si>
  <si>
    <t>R002</t>
  </si>
  <si>
    <t>No lograr completar el proyecto con el presupuesto definido</t>
  </si>
  <si>
    <t>R003</t>
  </si>
  <si>
    <t>R004</t>
  </si>
  <si>
    <t>R005</t>
  </si>
  <si>
    <t>R006</t>
  </si>
  <si>
    <t>Todos los entregables</t>
  </si>
  <si>
    <t>Total Probabilidad x Impacto</t>
  </si>
  <si>
    <t>Matriz de Riesgos</t>
  </si>
  <si>
    <t>Riesgos de Seguridad en el aplicativo web</t>
  </si>
  <si>
    <t>Riesgos, Actividades o recursos necesarios para completar el proyecto no previstos en la planificacion.</t>
  </si>
  <si>
    <t>Ambiente Produccion y Desarrollo</t>
  </si>
  <si>
    <t>Mala estimacion de las reservas de gestion</t>
  </si>
  <si>
    <t>Análisis, Diseño, Desarrollo, Pruebas e Implementación de Aplicación de Facturación en la nube para la empresa Adapta Technologies</t>
  </si>
  <si>
    <t>Atrasos ya sea en las tareas asignadas al Cliente o al Grupo de Desarrollo</t>
  </si>
  <si>
    <t>Problemas de Rendimiento en la aplicación</t>
  </si>
  <si>
    <t>Problemas de conexión a internet, expectativas altas para el rendimiento del sistema</t>
  </si>
  <si>
    <t>Mal proceso de levantamiento de Requerimientos. Conocimiento tecnico deficiente por parte del Grupo de Desarrollo</t>
  </si>
  <si>
    <t>Mal proceso de levantamiento de Requerimientos de seguridad y Falta de Asesoria del Grupo de Desarrollo en temas de seguridad.</t>
  </si>
  <si>
    <t>Catastrofes Climaticas, Problemas Politicos y otras causas de fuerza mayor</t>
  </si>
  <si>
    <t>R007</t>
  </si>
  <si>
    <t>Dificultad en Adopción por parte de los usuarios para la Aplicación de Facturación</t>
  </si>
  <si>
    <t>No involucrar a los usuarios en las etapas de desarrollo del proyecto. Mal acompañamiento por parte del Grupo de Desarrollo en la implementacion de la aplicación</t>
  </si>
  <si>
    <t>No lograr completar el proyecto a tiempo debido a atraso en las pruebas del usuario</t>
  </si>
  <si>
    <t>Cambios de alcance durante el proyecto debido a mala definicion de parte del cliente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</si>
</sst>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i/>
      <u/>
      <sz val="2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theme="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4"/>
      <name val="Calibri"/>
      <family val="2"/>
    </font>
    <font>
      <b/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14" fontId="4" fillId="0" borderId="5" xfId="0" applyNumberFormat="1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/>
    <xf numFmtId="0" fontId="0" fillId="0" borderId="6" xfId="0" applyBorder="1" applyAlignment="1"/>
    <xf numFmtId="2" fontId="8" fillId="0" borderId="7" xfId="1" applyNumberFormat="1" applyFont="1" applyBorder="1" applyAlignment="1" applyProtection="1">
      <alignment horizontal="center" vertical="center" wrapText="1"/>
    </xf>
    <xf numFmtId="0" fontId="7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2" fontId="8" fillId="0" borderId="1" xfId="1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3162300</xdr:colOff>
      <xdr:row>16</xdr:row>
      <xdr:rowOff>0</xdr:rowOff>
    </xdr:from>
    <xdr:to>
      <xdr:col>4</xdr:col>
      <xdr:colOff>611505</xdr:colOff>
      <xdr:row>21</xdr:row>
      <xdr:rowOff>33655</xdr:rowOff>
    </xdr:to>
    <xdr:pic>
      <xdr:nvPicPr>
        <xdr:cNvPr id="2" name="0 Imagen" descr="Logo Adapta-01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62300" y="3676650"/>
          <a:ext cx="5612130" cy="986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5"/>
  <sheetViews>
    <sheetView topLeftCell="A7" workbookViewId="0">
      <selection activeCell="A2" sqref="A2:D2"/>
    </sheetView>
  </sheetViews>
  <sheetFormatPr baseColWidth="10" defaultRowHeight="15"/>
  <cols>
    <col min="1" max="1" width="47.5703125" bestFit="1" customWidth="1"/>
    <col min="2" max="2" width="14.5703125" bestFit="1" customWidth="1"/>
    <col min="3" max="3" width="14.5703125" customWidth="1"/>
    <col min="4" max="4" width="45.7109375" customWidth="1"/>
  </cols>
  <sheetData>
    <row r="2" spans="1:4" ht="45" customHeight="1">
      <c r="A2" s="26" t="s">
        <v>50</v>
      </c>
      <c r="B2" s="27"/>
      <c r="C2" s="27"/>
      <c r="D2" s="27"/>
    </row>
    <row r="3" spans="1:4" ht="15.75" thickBot="1"/>
    <row r="4" spans="1:4" ht="15.75" thickBot="1">
      <c r="B4" s="5" t="s">
        <v>1</v>
      </c>
      <c r="C4" s="6">
        <v>1</v>
      </c>
    </row>
    <row r="5" spans="1:4" ht="15.75" thickBot="1">
      <c r="B5" s="7" t="s">
        <v>2</v>
      </c>
      <c r="C5" s="8" t="s">
        <v>0</v>
      </c>
    </row>
    <row r="6" spans="1:4" ht="15.75" thickBot="1">
      <c r="B6" s="7" t="s">
        <v>3</v>
      </c>
      <c r="C6" s="9">
        <v>42095</v>
      </c>
    </row>
    <row r="8" spans="1:4" ht="15.75" thickBot="1">
      <c r="A8" s="10" t="s">
        <v>4</v>
      </c>
    </row>
    <row r="9" spans="1:4" ht="26.25" thickBot="1">
      <c r="B9" s="5" t="s">
        <v>5</v>
      </c>
      <c r="C9" s="6" t="s">
        <v>6</v>
      </c>
      <c r="D9" s="6" t="s">
        <v>7</v>
      </c>
    </row>
    <row r="10" spans="1:4" ht="15.75" thickBot="1">
      <c r="B10" s="7"/>
      <c r="C10" s="8"/>
      <c r="D10" s="8"/>
    </row>
    <row r="11" spans="1:4" ht="15.75" thickBot="1">
      <c r="B11" s="7"/>
      <c r="C11" s="8"/>
      <c r="D11" s="8"/>
    </row>
    <row r="12" spans="1:4" ht="15.75" thickBot="1">
      <c r="B12" s="7"/>
      <c r="C12" s="8"/>
      <c r="D12" s="8"/>
    </row>
    <row r="13" spans="1:4" ht="15.75" thickBot="1">
      <c r="B13" s="7"/>
      <c r="C13" s="8"/>
      <c r="D13" s="8"/>
    </row>
    <row r="14" spans="1:4" ht="15.75" thickBot="1"/>
    <row r="15" spans="1:4" ht="46.5" customHeight="1" thickBot="1">
      <c r="A15" s="25" t="s">
        <v>8</v>
      </c>
      <c r="B15" s="28" t="s">
        <v>55</v>
      </c>
      <c r="C15" s="29"/>
      <c r="D15" s="30"/>
    </row>
  </sheetData>
  <mergeCells count="2">
    <mergeCell ref="A2:D2"/>
    <mergeCell ref="B15:D15"/>
  </mergeCells>
  <pageMargins left="0.70866141732283472" right="0.70866141732283472" top="0.74803149606299213" bottom="0.74803149606299213" header="0.31496062992125984" footer="0.31496062992125984"/>
  <pageSetup scale="90" orientation="landscape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tabSelected="1" zoomScale="70" zoomScaleNormal="70" workbookViewId="0"/>
  </sheetViews>
  <sheetFormatPr baseColWidth="10" defaultRowHeight="15"/>
  <cols>
    <col min="1" max="1" width="22.140625" style="1" bestFit="1" customWidth="1"/>
    <col min="2" max="2" width="34.85546875" style="1" customWidth="1"/>
    <col min="3" max="3" width="24" style="1" customWidth="1"/>
    <col min="4" max="4" width="24.42578125" style="1" customWidth="1"/>
    <col min="5" max="5" width="35" style="1" customWidth="1"/>
    <col min="6" max="6" width="17.42578125" style="1" bestFit="1" customWidth="1"/>
    <col min="7" max="7" width="21" style="1" customWidth="1"/>
    <col min="8" max="8" width="13.140625" style="20" customWidth="1"/>
    <col min="9" max="9" width="12.85546875" customWidth="1"/>
  </cols>
  <sheetData>
    <row r="1" spans="1:9" ht="30">
      <c r="A1" s="3" t="s">
        <v>9</v>
      </c>
      <c r="B1" s="3" t="s">
        <v>10</v>
      </c>
      <c r="C1" s="3" t="s">
        <v>11</v>
      </c>
      <c r="D1" s="3" t="s">
        <v>10</v>
      </c>
      <c r="E1" s="2"/>
      <c r="F1" s="3" t="s">
        <v>22</v>
      </c>
      <c r="G1" s="3" t="s">
        <v>23</v>
      </c>
    </row>
    <row r="2" spans="1:9">
      <c r="A2" s="11" t="s">
        <v>12</v>
      </c>
      <c r="B2" s="12">
        <v>0.1</v>
      </c>
      <c r="C2" s="13" t="s">
        <v>13</v>
      </c>
      <c r="D2" s="14">
        <v>0.05</v>
      </c>
      <c r="E2" s="2"/>
      <c r="F2" s="4" t="s">
        <v>21</v>
      </c>
      <c r="G2" s="17" t="s">
        <v>24</v>
      </c>
    </row>
    <row r="3" spans="1:9" ht="30">
      <c r="A3" s="11" t="s">
        <v>14</v>
      </c>
      <c r="B3" s="15">
        <v>0.3</v>
      </c>
      <c r="C3" s="11" t="s">
        <v>15</v>
      </c>
      <c r="D3" s="16">
        <v>0.1</v>
      </c>
      <c r="E3" s="2"/>
      <c r="F3" s="4" t="s">
        <v>19</v>
      </c>
      <c r="G3" s="17" t="s">
        <v>25</v>
      </c>
    </row>
    <row r="4" spans="1:9">
      <c r="A4" s="11" t="s">
        <v>16</v>
      </c>
      <c r="B4" s="15">
        <v>0.5</v>
      </c>
      <c r="C4" s="11" t="s">
        <v>17</v>
      </c>
      <c r="D4" s="16">
        <v>0.2</v>
      </c>
      <c r="E4" s="2"/>
      <c r="F4" s="4" t="s">
        <v>17</v>
      </c>
      <c r="G4" s="17" t="s">
        <v>26</v>
      </c>
    </row>
    <row r="5" spans="1:9">
      <c r="A5" s="11" t="s">
        <v>18</v>
      </c>
      <c r="B5" s="15">
        <v>0.7</v>
      </c>
      <c r="C5" s="11" t="s">
        <v>19</v>
      </c>
      <c r="D5" s="16">
        <v>0.4</v>
      </c>
      <c r="E5" s="2"/>
      <c r="F5" s="4" t="s">
        <v>15</v>
      </c>
      <c r="G5" s="17" t="s">
        <v>27</v>
      </c>
    </row>
    <row r="6" spans="1:9">
      <c r="A6" s="11" t="s">
        <v>20</v>
      </c>
      <c r="B6" s="15">
        <v>0.9</v>
      </c>
      <c r="C6" s="11" t="s">
        <v>21</v>
      </c>
      <c r="D6" s="16">
        <v>0.8</v>
      </c>
      <c r="E6" s="2"/>
      <c r="F6" s="4" t="s">
        <v>13</v>
      </c>
      <c r="G6" s="17" t="s">
        <v>28</v>
      </c>
    </row>
    <row r="7" spans="1:9">
      <c r="A7" s="2"/>
      <c r="B7" s="2"/>
      <c r="C7" s="2"/>
      <c r="D7" s="2"/>
      <c r="E7" s="2"/>
      <c r="F7" s="2"/>
      <c r="G7" s="2"/>
    </row>
    <row r="8" spans="1:9" ht="30">
      <c r="A8" s="3" t="s">
        <v>29</v>
      </c>
      <c r="B8" s="3" t="s">
        <v>30</v>
      </c>
      <c r="C8" s="3" t="s">
        <v>31</v>
      </c>
      <c r="D8" s="3" t="s">
        <v>32</v>
      </c>
      <c r="E8" s="3" t="s">
        <v>33</v>
      </c>
      <c r="F8" s="3" t="s">
        <v>34</v>
      </c>
      <c r="G8" s="3" t="s">
        <v>35</v>
      </c>
      <c r="H8" s="21" t="s">
        <v>36</v>
      </c>
      <c r="I8" s="3" t="s">
        <v>22</v>
      </c>
    </row>
    <row r="9" spans="1:9">
      <c r="A9" s="36" t="s">
        <v>41</v>
      </c>
      <c r="B9" s="36" t="s">
        <v>65</v>
      </c>
      <c r="C9" s="36" t="s">
        <v>56</v>
      </c>
      <c r="D9" s="43" t="s">
        <v>48</v>
      </c>
      <c r="E9" s="39">
        <f>B4</f>
        <v>0.5</v>
      </c>
      <c r="F9" s="17" t="s">
        <v>37</v>
      </c>
      <c r="G9" s="4"/>
      <c r="H9" s="22"/>
      <c r="I9" s="31" t="str">
        <f>F4</f>
        <v>Moderado</v>
      </c>
    </row>
    <row r="10" spans="1:9">
      <c r="A10" s="37"/>
      <c r="B10" s="37"/>
      <c r="C10" s="37"/>
      <c r="D10" s="44"/>
      <c r="E10" s="40"/>
      <c r="F10" s="17" t="s">
        <v>38</v>
      </c>
      <c r="G10" s="18">
        <f>D5</f>
        <v>0.4</v>
      </c>
      <c r="H10" s="18">
        <f>E9*G10</f>
        <v>0.2</v>
      </c>
      <c r="I10" s="32"/>
    </row>
    <row r="11" spans="1:9">
      <c r="A11" s="37"/>
      <c r="B11" s="37"/>
      <c r="C11" s="37"/>
      <c r="D11" s="44"/>
      <c r="E11" s="40"/>
      <c r="F11" s="17" t="s">
        <v>39</v>
      </c>
      <c r="G11" s="4"/>
      <c r="H11" s="22"/>
      <c r="I11" s="32"/>
    </row>
    <row r="12" spans="1:9">
      <c r="A12" s="37"/>
      <c r="B12" s="37"/>
      <c r="C12" s="37"/>
      <c r="D12" s="44"/>
      <c r="E12" s="40"/>
      <c r="F12" s="17" t="s">
        <v>40</v>
      </c>
      <c r="G12" s="4"/>
      <c r="H12" s="22"/>
      <c r="I12" s="32"/>
    </row>
    <row r="13" spans="1:9">
      <c r="A13" s="38"/>
      <c r="B13" s="38"/>
      <c r="C13" s="38"/>
      <c r="D13" s="41"/>
      <c r="E13" s="42"/>
      <c r="F13" s="34" t="s">
        <v>49</v>
      </c>
      <c r="G13" s="35"/>
      <c r="H13" s="23">
        <f>SUM(H9:H12)</f>
        <v>0.2</v>
      </c>
      <c r="I13" s="33"/>
    </row>
    <row r="14" spans="1:9">
      <c r="A14" s="36" t="s">
        <v>42</v>
      </c>
      <c r="B14" s="36" t="s">
        <v>43</v>
      </c>
      <c r="C14" s="36" t="s">
        <v>52</v>
      </c>
      <c r="D14" s="43" t="s">
        <v>48</v>
      </c>
      <c r="E14" s="39">
        <f>B3</f>
        <v>0.3</v>
      </c>
      <c r="F14" s="17" t="s">
        <v>37</v>
      </c>
      <c r="G14" s="4"/>
      <c r="H14" s="22"/>
      <c r="I14" s="31" t="str">
        <f>F5</f>
        <v>Bajo</v>
      </c>
    </row>
    <row r="15" spans="1:9">
      <c r="A15" s="37"/>
      <c r="B15" s="37"/>
      <c r="C15" s="37"/>
      <c r="D15" s="44"/>
      <c r="E15" s="40"/>
      <c r="F15" s="17" t="s">
        <v>38</v>
      </c>
      <c r="G15" s="4"/>
      <c r="H15" s="22"/>
      <c r="I15" s="32"/>
    </row>
    <row r="16" spans="1:9">
      <c r="A16" s="37"/>
      <c r="B16" s="37"/>
      <c r="C16" s="37"/>
      <c r="D16" s="44"/>
      <c r="E16" s="40"/>
      <c r="F16" s="17" t="s">
        <v>39</v>
      </c>
      <c r="G16" s="18">
        <f>D4</f>
        <v>0.2</v>
      </c>
      <c r="H16" s="18">
        <f>E14*G16</f>
        <v>0.06</v>
      </c>
      <c r="I16" s="32"/>
    </row>
    <row r="17" spans="1:9">
      <c r="A17" s="37"/>
      <c r="B17" s="37"/>
      <c r="C17" s="37"/>
      <c r="D17" s="44"/>
      <c r="E17" s="40"/>
      <c r="F17" s="17" t="s">
        <v>40</v>
      </c>
      <c r="G17" s="4"/>
      <c r="H17" s="22"/>
      <c r="I17" s="32"/>
    </row>
    <row r="18" spans="1:9">
      <c r="A18" s="38"/>
      <c r="B18" s="38"/>
      <c r="C18" s="38"/>
      <c r="D18" s="41"/>
      <c r="E18" s="41"/>
      <c r="F18" s="34" t="s">
        <v>49</v>
      </c>
      <c r="G18" s="35"/>
      <c r="H18" s="23">
        <f>SUM(H14:H17)</f>
        <v>0.06</v>
      </c>
      <c r="I18" s="33"/>
    </row>
    <row r="19" spans="1:9">
      <c r="A19" s="36" t="s">
        <v>44</v>
      </c>
      <c r="B19" s="36" t="s">
        <v>57</v>
      </c>
      <c r="C19" s="36" t="s">
        <v>58</v>
      </c>
      <c r="D19" s="36" t="s">
        <v>53</v>
      </c>
      <c r="E19" s="39">
        <v>0.3</v>
      </c>
      <c r="F19" s="17" t="s">
        <v>37</v>
      </c>
      <c r="G19" s="18"/>
      <c r="H19" s="18"/>
      <c r="I19" s="31" t="str">
        <f>F5</f>
        <v>Bajo</v>
      </c>
    </row>
    <row r="20" spans="1:9">
      <c r="A20" s="37"/>
      <c r="B20" s="37"/>
      <c r="C20" s="37"/>
      <c r="D20" s="37"/>
      <c r="E20" s="40"/>
      <c r="F20" s="17" t="s">
        <v>38</v>
      </c>
      <c r="G20" s="4"/>
      <c r="H20" s="22"/>
      <c r="I20" s="32"/>
    </row>
    <row r="21" spans="1:9">
      <c r="A21" s="37"/>
      <c r="B21" s="37"/>
      <c r="C21" s="37"/>
      <c r="D21" s="37"/>
      <c r="E21" s="40"/>
      <c r="F21" s="17" t="s">
        <v>39</v>
      </c>
      <c r="G21" s="4"/>
      <c r="H21" s="22"/>
      <c r="I21" s="32"/>
    </row>
    <row r="22" spans="1:9">
      <c r="A22" s="37"/>
      <c r="B22" s="37"/>
      <c r="C22" s="37"/>
      <c r="D22" s="37"/>
      <c r="E22" s="40"/>
      <c r="F22" s="17" t="s">
        <v>40</v>
      </c>
      <c r="G22" s="18">
        <f>D4</f>
        <v>0.2</v>
      </c>
      <c r="H22" s="18">
        <f>E19*G22</f>
        <v>0.06</v>
      </c>
      <c r="I22" s="32"/>
    </row>
    <row r="23" spans="1:9">
      <c r="A23" s="38"/>
      <c r="B23" s="38"/>
      <c r="C23" s="38"/>
      <c r="D23" s="38"/>
      <c r="E23" s="41"/>
      <c r="F23" s="34" t="s">
        <v>49</v>
      </c>
      <c r="G23" s="35"/>
      <c r="H23" s="23">
        <f>SUM(H19:H22)</f>
        <v>0.06</v>
      </c>
      <c r="I23" s="33"/>
    </row>
    <row r="24" spans="1:9" ht="15" customHeight="1">
      <c r="A24" s="36" t="s">
        <v>45</v>
      </c>
      <c r="B24" s="36" t="s">
        <v>66</v>
      </c>
      <c r="C24" s="36" t="s">
        <v>59</v>
      </c>
      <c r="D24" s="36" t="s">
        <v>53</v>
      </c>
      <c r="E24" s="39">
        <v>0.3</v>
      </c>
      <c r="F24" s="17" t="s">
        <v>37</v>
      </c>
      <c r="G24" s="18">
        <f>D5</f>
        <v>0.4</v>
      </c>
      <c r="H24" s="18">
        <f>E24*G24</f>
        <v>0.12</v>
      </c>
      <c r="I24" s="31" t="str">
        <f>F4</f>
        <v>Moderado</v>
      </c>
    </row>
    <row r="25" spans="1:9">
      <c r="A25" s="37"/>
      <c r="B25" s="37"/>
      <c r="C25" s="37"/>
      <c r="D25" s="37"/>
      <c r="E25" s="40"/>
      <c r="F25" s="17" t="s">
        <v>38</v>
      </c>
      <c r="G25" s="19"/>
      <c r="H25" s="18"/>
      <c r="I25" s="32"/>
    </row>
    <row r="26" spans="1:9">
      <c r="A26" s="37"/>
      <c r="B26" s="37"/>
      <c r="C26" s="37"/>
      <c r="D26" s="37"/>
      <c r="E26" s="40"/>
      <c r="F26" s="17" t="s">
        <v>39</v>
      </c>
      <c r="G26" s="19"/>
      <c r="H26" s="18"/>
      <c r="I26" s="32"/>
    </row>
    <row r="27" spans="1:9">
      <c r="A27" s="37"/>
      <c r="B27" s="37"/>
      <c r="C27" s="37"/>
      <c r="D27" s="37"/>
      <c r="E27" s="40"/>
      <c r="F27" s="17" t="s">
        <v>40</v>
      </c>
      <c r="G27" s="18">
        <f>D5</f>
        <v>0.4</v>
      </c>
      <c r="H27" s="18">
        <f>E24*G27</f>
        <v>0.12</v>
      </c>
      <c r="I27" s="32"/>
    </row>
    <row r="28" spans="1:9">
      <c r="A28" s="38"/>
      <c r="B28" s="38"/>
      <c r="C28" s="38"/>
      <c r="D28" s="38"/>
      <c r="E28" s="41"/>
      <c r="F28" s="34" t="s">
        <v>49</v>
      </c>
      <c r="G28" s="35"/>
      <c r="H28" s="23">
        <f>SUM(H24:H27)</f>
        <v>0.24</v>
      </c>
      <c r="I28" s="33"/>
    </row>
    <row r="29" spans="1:9" ht="15" customHeight="1">
      <c r="A29" s="48" t="s">
        <v>46</v>
      </c>
      <c r="B29" s="48" t="s">
        <v>51</v>
      </c>
      <c r="C29" s="48" t="s">
        <v>60</v>
      </c>
      <c r="D29" s="36" t="s">
        <v>53</v>
      </c>
      <c r="E29" s="45">
        <v>0.3</v>
      </c>
      <c r="F29" s="17" t="s">
        <v>37</v>
      </c>
      <c r="G29" s="24">
        <f>D5</f>
        <v>0.4</v>
      </c>
      <c r="H29" s="18">
        <f>E29*G29</f>
        <v>0.12</v>
      </c>
      <c r="I29" s="31" t="str">
        <f>F4</f>
        <v>Moderado</v>
      </c>
    </row>
    <row r="30" spans="1:9">
      <c r="A30" s="47"/>
      <c r="B30" s="47"/>
      <c r="C30" s="47"/>
      <c r="D30" s="37"/>
      <c r="E30" s="46"/>
      <c r="F30" s="17" t="s">
        <v>38</v>
      </c>
      <c r="G30" s="24"/>
      <c r="H30" s="18"/>
      <c r="I30" s="32"/>
    </row>
    <row r="31" spans="1:9">
      <c r="A31" s="47"/>
      <c r="B31" s="47"/>
      <c r="C31" s="47"/>
      <c r="D31" s="37"/>
      <c r="E31" s="46"/>
      <c r="F31" s="17" t="s">
        <v>39</v>
      </c>
      <c r="G31" s="18"/>
      <c r="H31" s="18"/>
      <c r="I31" s="32"/>
    </row>
    <row r="32" spans="1:9">
      <c r="A32" s="47"/>
      <c r="B32" s="47"/>
      <c r="C32" s="47"/>
      <c r="D32" s="37"/>
      <c r="E32" s="46"/>
      <c r="F32" s="17" t="s">
        <v>40</v>
      </c>
      <c r="G32" s="18">
        <f>D5</f>
        <v>0.4</v>
      </c>
      <c r="H32" s="18">
        <f>E29*G32</f>
        <v>0.12</v>
      </c>
      <c r="I32" s="32"/>
    </row>
    <row r="33" spans="1:9">
      <c r="A33" s="47"/>
      <c r="B33" s="47"/>
      <c r="C33" s="47"/>
      <c r="D33" s="38"/>
      <c r="E33" s="47"/>
      <c r="F33" s="34" t="s">
        <v>49</v>
      </c>
      <c r="G33" s="35"/>
      <c r="H33" s="23">
        <f>SUM(H29:H32)</f>
        <v>0.24</v>
      </c>
      <c r="I33" s="33"/>
    </row>
    <row r="34" spans="1:9">
      <c r="A34" s="36" t="s">
        <v>47</v>
      </c>
      <c r="B34" s="36" t="s">
        <v>61</v>
      </c>
      <c r="C34" s="36" t="s">
        <v>54</v>
      </c>
      <c r="D34" s="43" t="s">
        <v>48</v>
      </c>
      <c r="E34" s="39">
        <v>0.1</v>
      </c>
      <c r="F34" s="17" t="s">
        <v>37</v>
      </c>
      <c r="G34" s="18">
        <f>D5</f>
        <v>0.4</v>
      </c>
      <c r="H34" s="18">
        <f>E34*G34</f>
        <v>4.0000000000000008E-2</v>
      </c>
      <c r="I34" s="31" t="str">
        <f>F4</f>
        <v>Moderado</v>
      </c>
    </row>
    <row r="35" spans="1:9">
      <c r="A35" s="37"/>
      <c r="B35" s="37"/>
      <c r="C35" s="37"/>
      <c r="D35" s="44"/>
      <c r="E35" s="40"/>
      <c r="F35" s="17" t="s">
        <v>38</v>
      </c>
      <c r="G35" s="18">
        <f>D5</f>
        <v>0.4</v>
      </c>
      <c r="H35" s="18">
        <f>E34*G35</f>
        <v>4.0000000000000008E-2</v>
      </c>
      <c r="I35" s="32"/>
    </row>
    <row r="36" spans="1:9">
      <c r="A36" s="37"/>
      <c r="B36" s="37"/>
      <c r="C36" s="37"/>
      <c r="D36" s="44"/>
      <c r="E36" s="40"/>
      <c r="F36" s="17" t="s">
        <v>39</v>
      </c>
      <c r="G36" s="18">
        <f>D5</f>
        <v>0.4</v>
      </c>
      <c r="H36" s="18">
        <f>E34*G36</f>
        <v>4.0000000000000008E-2</v>
      </c>
      <c r="I36" s="32"/>
    </row>
    <row r="37" spans="1:9">
      <c r="A37" s="37"/>
      <c r="B37" s="37"/>
      <c r="C37" s="37"/>
      <c r="D37" s="44"/>
      <c r="E37" s="40"/>
      <c r="F37" s="17" t="s">
        <v>40</v>
      </c>
      <c r="G37" s="18"/>
      <c r="H37" s="18"/>
      <c r="I37" s="32"/>
    </row>
    <row r="38" spans="1:9">
      <c r="A38" s="38"/>
      <c r="B38" s="38"/>
      <c r="C38" s="38"/>
      <c r="D38" s="41"/>
      <c r="E38" s="41"/>
      <c r="F38" s="34" t="s">
        <v>49</v>
      </c>
      <c r="G38" s="35"/>
      <c r="H38" s="23">
        <f>SUM(H34:H37)</f>
        <v>0.12000000000000002</v>
      </c>
      <c r="I38" s="33"/>
    </row>
    <row r="39" spans="1:9">
      <c r="A39" s="36" t="s">
        <v>62</v>
      </c>
      <c r="B39" s="36" t="s">
        <v>63</v>
      </c>
      <c r="C39" s="36" t="s">
        <v>64</v>
      </c>
      <c r="D39" s="36" t="s">
        <v>53</v>
      </c>
      <c r="E39" s="39">
        <v>0.1</v>
      </c>
      <c r="F39" s="17" t="s">
        <v>37</v>
      </c>
      <c r="G39" s="18"/>
      <c r="H39" s="18"/>
      <c r="I39" s="31" t="str">
        <f>F5</f>
        <v>Bajo</v>
      </c>
    </row>
    <row r="40" spans="1:9">
      <c r="A40" s="37"/>
      <c r="B40" s="37"/>
      <c r="C40" s="37"/>
      <c r="D40" s="37"/>
      <c r="E40" s="40"/>
      <c r="F40" s="17" t="s">
        <v>38</v>
      </c>
      <c r="G40" s="18">
        <f>D5</f>
        <v>0.4</v>
      </c>
      <c r="H40" s="18">
        <f>E39*G40</f>
        <v>4.0000000000000008E-2</v>
      </c>
      <c r="I40" s="32"/>
    </row>
    <row r="41" spans="1:9">
      <c r="A41" s="37"/>
      <c r="B41" s="37"/>
      <c r="C41" s="37"/>
      <c r="D41" s="37"/>
      <c r="E41" s="40"/>
      <c r="F41" s="17" t="s">
        <v>39</v>
      </c>
      <c r="G41" s="18">
        <f>D5</f>
        <v>0.4</v>
      </c>
      <c r="H41" s="18">
        <f>E39*G41</f>
        <v>4.0000000000000008E-2</v>
      </c>
      <c r="I41" s="32"/>
    </row>
    <row r="42" spans="1:9">
      <c r="A42" s="37"/>
      <c r="B42" s="37"/>
      <c r="C42" s="37"/>
      <c r="D42" s="37"/>
      <c r="E42" s="40"/>
      <c r="F42" s="17" t="s">
        <v>40</v>
      </c>
      <c r="G42" s="18">
        <f>D5</f>
        <v>0.4</v>
      </c>
      <c r="H42" s="18">
        <f>E40*G42</f>
        <v>0</v>
      </c>
      <c r="I42" s="32"/>
    </row>
    <row r="43" spans="1:9">
      <c r="A43" s="38"/>
      <c r="B43" s="38"/>
      <c r="C43" s="38"/>
      <c r="D43" s="38"/>
      <c r="E43" s="41"/>
      <c r="F43" s="34" t="s">
        <v>49</v>
      </c>
      <c r="G43" s="35"/>
      <c r="H43" s="23">
        <f>SUM(H39:H42)</f>
        <v>8.0000000000000016E-2</v>
      </c>
      <c r="I43" s="33"/>
    </row>
  </sheetData>
  <mergeCells count="49">
    <mergeCell ref="D29:D33"/>
    <mergeCell ref="C29:C33"/>
    <mergeCell ref="B29:B33"/>
    <mergeCell ref="A29:A33"/>
    <mergeCell ref="E34:E38"/>
    <mergeCell ref="A34:A38"/>
    <mergeCell ref="B34:B38"/>
    <mergeCell ref="C34:C38"/>
    <mergeCell ref="D34:D38"/>
    <mergeCell ref="F38:G38"/>
    <mergeCell ref="I34:I38"/>
    <mergeCell ref="F33:G33"/>
    <mergeCell ref="I29:I33"/>
    <mergeCell ref="E29:E33"/>
    <mergeCell ref="F28:G28"/>
    <mergeCell ref="I24:I28"/>
    <mergeCell ref="A24:A28"/>
    <mergeCell ref="B24:B28"/>
    <mergeCell ref="C24:C28"/>
    <mergeCell ref="D24:D28"/>
    <mergeCell ref="E24:E28"/>
    <mergeCell ref="I19:I23"/>
    <mergeCell ref="F13:G13"/>
    <mergeCell ref="E9:E13"/>
    <mergeCell ref="D9:D13"/>
    <mergeCell ref="I9:I13"/>
    <mergeCell ref="I14:I18"/>
    <mergeCell ref="D14:D18"/>
    <mergeCell ref="E14:E18"/>
    <mergeCell ref="F18:G18"/>
    <mergeCell ref="F23:G23"/>
    <mergeCell ref="B9:B13"/>
    <mergeCell ref="A9:A13"/>
    <mergeCell ref="A14:A18"/>
    <mergeCell ref="B14:B18"/>
    <mergeCell ref="C14:C18"/>
    <mergeCell ref="C9:C13"/>
    <mergeCell ref="A19:A23"/>
    <mergeCell ref="B19:B23"/>
    <mergeCell ref="C19:C23"/>
    <mergeCell ref="D19:D23"/>
    <mergeCell ref="E19:E23"/>
    <mergeCell ref="I39:I43"/>
    <mergeCell ref="F43:G43"/>
    <mergeCell ref="A39:A43"/>
    <mergeCell ref="B39:B43"/>
    <mergeCell ref="C39:C43"/>
    <mergeCell ref="D39:D43"/>
    <mergeCell ref="E39:E43"/>
  </mergeCells>
  <pageMargins left="0.70866141732283472" right="0.70866141732283472" top="0.74803149606299213" bottom="0.74803149606299213" header="0.31496062992125984" footer="0.31496062992125984"/>
  <pageSetup scale="55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Principal</vt:lpstr>
      <vt:lpstr>Matriz de Riesgos</vt:lpstr>
    </vt:vector>
  </TitlesOfParts>
  <Company>unicomer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gino_caprile</dc:creator>
  <cp:lastModifiedBy>Gino Caprile</cp:lastModifiedBy>
  <cp:lastPrinted>2015-08-14T05:18:52Z</cp:lastPrinted>
  <dcterms:created xsi:type="dcterms:W3CDTF">2012-10-22T16:02:48Z</dcterms:created>
  <dcterms:modified xsi:type="dcterms:W3CDTF">2015-08-14T05:19:00Z</dcterms:modified>
</cp:coreProperties>
</file>